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38 Хомуты (ГПБ-2377)\ЗК СКС-2338 по заявкам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Обоснование!$A$17:$AB$30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Обоснование!$A$1:$AB$52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7" i="3" l="1"/>
  <c r="K29" i="3" l="1"/>
  <c r="K28" i="3"/>
  <c r="K26" i="3"/>
  <c r="K25" i="3"/>
  <c r="K24" i="3"/>
  <c r="K23" i="3"/>
  <c r="K22" i="3"/>
  <c r="K21" i="3"/>
  <c r="K20" i="3"/>
  <c r="K19" i="3"/>
  <c r="K18" i="3"/>
  <c r="Z29" i="3" l="1"/>
  <c r="AA29" i="3" s="1"/>
  <c r="Y29" i="3"/>
  <c r="Z28" i="3"/>
  <c r="AA28" i="3" s="1"/>
  <c r="Y28" i="3"/>
  <c r="Z27" i="3"/>
  <c r="AA27" i="3" s="1"/>
  <c r="Y27" i="3"/>
  <c r="Z26" i="3"/>
  <c r="AA26" i="3" s="1"/>
  <c r="Y26" i="3"/>
  <c r="Z25" i="3"/>
  <c r="AA25" i="3" s="1"/>
  <c r="Y25" i="3"/>
  <c r="Z24" i="3"/>
  <c r="AA24" i="3" s="1"/>
  <c r="Y24" i="3"/>
  <c r="Z23" i="3"/>
  <c r="AA23" i="3" s="1"/>
  <c r="Y23" i="3"/>
  <c r="Z22" i="3"/>
  <c r="AA22" i="3" s="1"/>
  <c r="Y22" i="3"/>
  <c r="Z21" i="3"/>
  <c r="AA21" i="3" s="1"/>
  <c r="Y21" i="3"/>
  <c r="Z20" i="3"/>
  <c r="AA20" i="3" s="1"/>
  <c r="Y20" i="3"/>
  <c r="Z19" i="3"/>
  <c r="AA19" i="3" s="1"/>
  <c r="Y19" i="3"/>
  <c r="AB21" i="3" l="1"/>
  <c r="AB25" i="3"/>
  <c r="AB19" i="3"/>
  <c r="AB23" i="3"/>
  <c r="AB27" i="3"/>
  <c r="AB20" i="3"/>
  <c r="AB22" i="3"/>
  <c r="AB24" i="3"/>
  <c r="AB26" i="3"/>
  <c r="AB28" i="3"/>
  <c r="AB29" i="3"/>
  <c r="Z18" i="3"/>
  <c r="AA18" i="3" s="1"/>
  <c r="AA30" i="3" s="1"/>
  <c r="Y18" i="3"/>
  <c r="AB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O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<sst xmlns="http://schemas.openxmlformats.org/spreadsheetml/2006/main" count="116" uniqueCount="102">
  <si>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</si>
  <si>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</si>
  <si>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</si>
  <si>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</si>
  <si>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</si>
  <si>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</si>
  <si>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</si>
  <si>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</si>
  <si>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</si>
  <si>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</si>
  <si>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</si>
  <si>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</si>
  <si>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</si>
  <si>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</si>
  <si>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</si>
  <si>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</si>
  <si>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</si>
  <si>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</si>
  <si>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</si>
  <si>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</si>
  <si>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</si>
  <si>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</si>
  <si>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</si>
  <si>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</si>
  <si>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</si>
  <si>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</si>
  <si>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</si>
  <si>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</si>
  <si>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</si>
  <si>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</si>
  <si>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</si>
  <si>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</si>
  <si>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</si>
  <si>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</si>
  <si>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</si>
  <si>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</si>
  <si>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</si>
  <si>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</si>
  <si>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</si>
  <si>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</si>
  <si>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</si>
  <si>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</si>
  <si>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</si>
  <si>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</si>
  <si>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</si>
  <si>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</si>
  <si>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</si>
  <si>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</si>
  <si>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</si>
  <si>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</si>
  <si>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</si>
  <si>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</si>
  <si>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</si>
  <si>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</si>
  <si>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</si>
  <si>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</si>
  <si>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</si>
  <si>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</si>
  <si>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</si>
  <si>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</si>
  <si>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</si>
  <si>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</si>
  <si>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</si>
  <si>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</si>
  <si>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</si>
  <si>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</si>
  <si>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</si>
  <si>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</si>
  <si>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</si>
  <si>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</si>
  <si>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</si>
  <si>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</si>
  <si>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О/Г</t>
  </si>
  <si>
    <t>Трубы и фасонные изделия к ним</t>
  </si>
  <si>
    <t>Изделия фасонные</t>
  </si>
  <si>
    <t>РП000008</t>
  </si>
  <si>
    <t>РП000010</t>
  </si>
  <si>
    <t>РП000011</t>
  </si>
  <si>
    <t>РП000068</t>
  </si>
  <si>
    <t>РП000070</t>
  </si>
  <si>
    <t>РП000071</t>
  </si>
  <si>
    <t>РП000072</t>
  </si>
  <si>
    <t>РП000073</t>
  </si>
  <si>
    <t>РП000110</t>
  </si>
  <si>
    <t>РП000145</t>
  </si>
  <si>
    <t>РП000146</t>
  </si>
  <si>
    <t>РП000217</t>
  </si>
  <si>
    <t>Хомут ремонтно соединительный Ду250</t>
  </si>
  <si>
    <t>Хомут ремонтно соединительный Ду400</t>
  </si>
  <si>
    <t>Хомут ремонтно соединительный Ду500</t>
  </si>
  <si>
    <t xml:space="preserve">Хомут ремонтно-соединительный Ду50 </t>
  </si>
  <si>
    <t>Хомут ремонтно-соединительный Ду80</t>
  </si>
  <si>
    <t>Хомут ремонтно-соединительный Ду100</t>
  </si>
  <si>
    <t>Хомут ремонтно-соединительный Ду125</t>
  </si>
  <si>
    <t>Хомут ремонтно-соединительный Ду150</t>
  </si>
  <si>
    <t>Хомут ремонтно соединительный ДУ600</t>
  </si>
  <si>
    <t>Хомут ремонтно-соединительный Ду300</t>
  </si>
  <si>
    <t>Хомут ремонтно-соединительный Ду200</t>
  </si>
  <si>
    <t>Хомут ремонтный нержавеющий односторонний (свертная муфта) Д700 L330</t>
  </si>
  <si>
    <t>Инженер Бурыгин Д.П.</t>
  </si>
  <si>
    <t>Начальник УМТС  Аблякимов Р.Э.</t>
  </si>
  <si>
    <t>Хомуты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</si>
</sst>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19050</xdr:colOff>
      <xdr:row>13</xdr:row>
      <xdr:rowOff>1600200</xdr:rowOff>
    </xdr:from>
    <xdr:to>
      <xdr:col>26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26</xdr:col>
      <xdr:colOff>266700</xdr:colOff>
      <xdr:row>13</xdr:row>
      <xdr:rowOff>1400175</xdr:rowOff>
    </xdr:from>
    <xdr:to>
      <xdr:col>26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26</xdr:col>
      <xdr:colOff>69669</xdr:colOff>
      <xdr:row>28</xdr:row>
      <xdr:rowOff>435156</xdr:rowOff>
    </xdr:from>
    <xdr:to>
      <xdr:col>27</xdr:col>
      <xdr:colOff>2995</xdr:colOff>
      <xdr:row>28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773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27</xdr:row>
      <xdr:rowOff>435156</xdr:rowOff>
    </xdr:from>
    <xdr:to>
      <xdr:col>27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26</xdr:row>
      <xdr:rowOff>435156</xdr:rowOff>
    </xdr:from>
    <xdr:to>
      <xdr:col>27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24</xdr:row>
      <xdr:rowOff>435156</xdr:rowOff>
    </xdr:from>
    <xdr:to>
      <xdr:col>27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25</xdr:row>
      <xdr:rowOff>435156</xdr:rowOff>
    </xdr:from>
    <xdr:to>
      <xdr:col>27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23</xdr:row>
      <xdr:rowOff>435156</xdr:rowOff>
    </xdr:from>
    <xdr:to>
      <xdr:col>27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19</xdr:row>
      <xdr:rowOff>435156</xdr:rowOff>
    </xdr:from>
    <xdr:to>
      <xdr:col>27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20</xdr:row>
      <xdr:rowOff>435156</xdr:rowOff>
    </xdr:from>
    <xdr:to>
      <xdr:col>27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18</xdr:row>
      <xdr:rowOff>435156</xdr:rowOff>
    </xdr:from>
    <xdr:to>
      <xdr:col>27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5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44" sqref="AG44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4" width="12.7109375" style="1" hidden="1" customWidth="1"/>
    <col min="25" max="25" width="14.7109375" style="1" customWidth="1"/>
    <col min="26" max="26" width="13" style="1" customWidth="1"/>
    <col min="27" max="27" width="12.85546875" style="1" customWidth="1"/>
    <col min="28" max="28" width="14.28515625" style="1" customWidth="1"/>
    <col min="29" max="16384" width="8.85546875" style="1"/>
  </cols>
  <sheetData>
    <row r="1" spans="1:28" ht="13.5" hidden="1" customHeight="1" x14ac:dyDescent="0.2">
      <c r="T1" s="2"/>
      <c r="Y1" s="1" t="s">
        <v>64</v>
      </c>
    </row>
    <row r="2" spans="1:28" ht="15.75" hidden="1" x14ac:dyDescent="0.2">
      <c r="T2" s="2"/>
      <c r="Y2" s="1" t="s">
        <v>65</v>
      </c>
    </row>
    <row r="3" spans="1:28" ht="15.75" hidden="1" x14ac:dyDescent="0.2">
      <c r="T3" s="2"/>
      <c r="Y3" s="1" t="s">
        <v>66</v>
      </c>
    </row>
    <row r="4" spans="1:28" ht="15.75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</row>
    <row r="5" spans="1:28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8" s="6" customFormat="1" x14ac:dyDescent="0.2">
      <c r="C6" s="7" t="s">
        <v>14</v>
      </c>
      <c r="D6" s="56" t="s">
        <v>67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8"/>
    </row>
    <row r="7" spans="1:28" s="6" customFormat="1" x14ac:dyDescent="0.2">
      <c r="C7" s="7" t="s">
        <v>33</v>
      </c>
      <c r="D7" s="56" t="s">
        <v>72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8"/>
    </row>
    <row r="8" spans="1:28" s="6" customFormat="1" x14ac:dyDescent="0.2">
      <c r="C8" s="7" t="s">
        <v>25</v>
      </c>
      <c r="D8" s="56" t="s">
        <v>74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8"/>
    </row>
    <row r="9" spans="1:28" s="6" customFormat="1" x14ac:dyDescent="0.2">
      <c r="C9" s="7" t="s">
        <v>24</v>
      </c>
      <c r="D9" s="56" t="s">
        <v>73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8"/>
    </row>
    <row r="10" spans="1:28" s="6" customFormat="1" ht="12.75" customHeight="1" x14ac:dyDescent="0.2">
      <c r="C10" s="7" t="s">
        <v>9</v>
      </c>
      <c r="D10" s="56" t="s">
        <v>101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8"/>
    </row>
    <row r="11" spans="1:28" s="6" customFormat="1" ht="25.5" x14ac:dyDescent="0.2">
      <c r="C11" s="7" t="s">
        <v>10</v>
      </c>
      <c r="D11" s="56" t="s">
        <v>68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8"/>
    </row>
    <row r="12" spans="1:28" s="6" customFormat="1" ht="38.25" x14ac:dyDescent="0.2">
      <c r="C12" s="7" t="s">
        <v>23</v>
      </c>
      <c r="D12" s="56" t="s">
        <v>69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8"/>
    </row>
    <row r="14" spans="1:28" ht="17.25" customHeight="1" x14ac:dyDescent="0.2">
      <c r="A14" s="52" t="s">
        <v>6</v>
      </c>
      <c r="B14" s="59" t="s">
        <v>28</v>
      </c>
      <c r="C14" s="52" t="s">
        <v>1</v>
      </c>
      <c r="D14" s="59" t="s">
        <v>4</v>
      </c>
      <c r="E14" s="59" t="s">
        <v>56</v>
      </c>
      <c r="F14" s="52" t="s">
        <v>57</v>
      </c>
      <c r="G14" s="52"/>
      <c r="H14" s="52"/>
      <c r="I14" s="52"/>
      <c r="J14" s="59" t="s">
        <v>58</v>
      </c>
      <c r="K14" s="59" t="s">
        <v>61</v>
      </c>
      <c r="L14" s="47" t="s">
        <v>59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62" t="s">
        <v>62</v>
      </c>
      <c r="Z14" s="59" t="s">
        <v>35</v>
      </c>
      <c r="AA14" s="59" t="s">
        <v>34</v>
      </c>
      <c r="AB14" s="49" t="s">
        <v>53</v>
      </c>
    </row>
    <row r="15" spans="1:28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29</v>
      </c>
      <c r="J15" s="60"/>
      <c r="K15" s="60"/>
      <c r="L15" s="47" t="s">
        <v>54</v>
      </c>
      <c r="M15" s="48"/>
      <c r="N15" s="48"/>
      <c r="O15" s="47" t="s">
        <v>60</v>
      </c>
      <c r="P15" s="48"/>
      <c r="Q15" s="48"/>
      <c r="R15" s="48"/>
      <c r="S15" s="48"/>
      <c r="T15" s="52" t="s">
        <v>55</v>
      </c>
      <c r="U15" s="52"/>
      <c r="V15" s="52"/>
      <c r="W15" s="52"/>
      <c r="X15" s="52"/>
      <c r="Y15" s="63"/>
      <c r="Z15" s="60"/>
      <c r="AA15" s="60"/>
      <c r="AB15" s="50"/>
    </row>
    <row r="16" spans="1:28" ht="51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6" t="s">
        <v>11</v>
      </c>
      <c r="M16" s="36" t="s">
        <v>12</v>
      </c>
      <c r="N16" s="36" t="s">
        <v>13</v>
      </c>
      <c r="O16" s="36" t="s">
        <v>17</v>
      </c>
      <c r="P16" s="36" t="s">
        <v>18</v>
      </c>
      <c r="Q16" s="36" t="s">
        <v>26</v>
      </c>
      <c r="R16" s="36" t="s">
        <v>36</v>
      </c>
      <c r="S16" s="36" t="s">
        <v>37</v>
      </c>
      <c r="T16" s="36" t="s">
        <v>19</v>
      </c>
      <c r="U16" s="36" t="s">
        <v>20</v>
      </c>
      <c r="V16" s="36" t="s">
        <v>21</v>
      </c>
      <c r="W16" s="36" t="s">
        <v>38</v>
      </c>
      <c r="X16" s="36" t="s">
        <v>39</v>
      </c>
      <c r="Y16" s="64"/>
      <c r="Z16" s="61"/>
      <c r="AA16" s="61"/>
      <c r="AB16" s="51"/>
    </row>
    <row r="17" spans="1:28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40</v>
      </c>
      <c r="M17" s="8" t="s">
        <v>41</v>
      </c>
      <c r="N17" s="8" t="s">
        <v>42</v>
      </c>
      <c r="O17" s="8" t="s">
        <v>43</v>
      </c>
      <c r="P17" s="8" t="s">
        <v>44</v>
      </c>
      <c r="Q17" s="8" t="s">
        <v>45</v>
      </c>
      <c r="R17" s="8" t="s">
        <v>46</v>
      </c>
      <c r="S17" s="8" t="s">
        <v>47</v>
      </c>
      <c r="T17" s="8" t="s">
        <v>48</v>
      </c>
      <c r="U17" s="8" t="s">
        <v>49</v>
      </c>
      <c r="V17" s="8" t="s">
        <v>50</v>
      </c>
      <c r="W17" s="8" t="s">
        <v>51</v>
      </c>
      <c r="X17" s="8" t="s">
        <v>52</v>
      </c>
      <c r="Y17" s="11">
        <v>13</v>
      </c>
      <c r="Z17" s="11">
        <v>14</v>
      </c>
      <c r="AA17" s="11">
        <v>15</v>
      </c>
      <c r="AB17" s="11">
        <v>16</v>
      </c>
    </row>
    <row r="18" spans="1:28" ht="15.75" x14ac:dyDescent="0.2">
      <c r="A18" s="13">
        <v>1</v>
      </c>
      <c r="B18" s="14" t="s">
        <v>75</v>
      </c>
      <c r="C18" s="14" t="s">
        <v>87</v>
      </c>
      <c r="D18" s="40" t="s">
        <v>71</v>
      </c>
      <c r="E18" s="15">
        <v>35</v>
      </c>
      <c r="F18" s="44"/>
      <c r="G18" s="42"/>
      <c r="H18" s="43"/>
      <c r="I18" s="16"/>
      <c r="J18" s="19">
        <v>1.0379</v>
      </c>
      <c r="K18" s="15" t="str">
        <f t="shared" ref="K18:K29" si="0">IF(SUM(F18)=0,"",F18*J18)</f>
        <v/>
      </c>
      <c r="L18" s="17">
        <v>5947.5</v>
      </c>
      <c r="M18" s="17">
        <v>6875</v>
      </c>
      <c r="N18" s="17">
        <v>6147.5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8">
        <f t="shared" ref="Y18:Y29" si="1">COUNTIF(K18:X18,"&gt;0")</f>
        <v>3</v>
      </c>
      <c r="Z18" s="20">
        <f t="shared" ref="Z18:Z29" si="2">CEILING(SUM(K18:X18)/COUNTIF(K18:X18,"&gt;0"),0.01)</f>
        <v>6323.34</v>
      </c>
      <c r="AA18" s="20">
        <f t="shared" ref="AA18:AA29" si="3">Z18*E18</f>
        <v>221316.9</v>
      </c>
      <c r="AB18" s="35">
        <f t="shared" ref="AB18:AB29" si="4">STDEV(K18:X18)/Z18*100</f>
        <v>7.7191915753052909</v>
      </c>
    </row>
    <row r="19" spans="1:28" ht="15.75" x14ac:dyDescent="0.2">
      <c r="A19" s="13">
        <v>2</v>
      </c>
      <c r="B19" s="14" t="s">
        <v>76</v>
      </c>
      <c r="C19" s="14" t="s">
        <v>88</v>
      </c>
      <c r="D19" s="40" t="s">
        <v>71</v>
      </c>
      <c r="E19" s="15">
        <v>6</v>
      </c>
      <c r="F19" s="44"/>
      <c r="G19" s="42"/>
      <c r="H19" s="43"/>
      <c r="I19" s="16"/>
      <c r="J19" s="19">
        <v>1.0379</v>
      </c>
      <c r="K19" s="15" t="str">
        <f t="shared" si="0"/>
        <v/>
      </c>
      <c r="L19" s="17">
        <v>29358.33</v>
      </c>
      <c r="M19" s="17">
        <v>26200</v>
      </c>
      <c r="N19" s="17">
        <v>30359.33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8">
        <f t="shared" si="1"/>
        <v>3</v>
      </c>
      <c r="Z19" s="20">
        <f t="shared" si="2"/>
        <v>28639.22</v>
      </c>
      <c r="AA19" s="20">
        <f t="shared" si="3"/>
        <v>171835.32</v>
      </c>
      <c r="AB19" s="35">
        <f t="shared" si="4"/>
        <v>7.5801959851236962</v>
      </c>
    </row>
    <row r="20" spans="1:28" ht="15.75" x14ac:dyDescent="0.2">
      <c r="A20" s="13">
        <v>3</v>
      </c>
      <c r="B20" s="14" t="s">
        <v>77</v>
      </c>
      <c r="C20" s="14" t="s">
        <v>89</v>
      </c>
      <c r="D20" s="40" t="s">
        <v>71</v>
      </c>
      <c r="E20" s="15">
        <v>9</v>
      </c>
      <c r="F20" s="44"/>
      <c r="G20" s="42"/>
      <c r="H20" s="43"/>
      <c r="I20" s="16"/>
      <c r="J20" s="19">
        <v>1.0379</v>
      </c>
      <c r="K20" s="15" t="str">
        <f t="shared" si="0"/>
        <v/>
      </c>
      <c r="L20" s="17">
        <v>30865.83</v>
      </c>
      <c r="M20" s="17">
        <v>28540</v>
      </c>
      <c r="N20" s="17">
        <v>32815.82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8">
        <f t="shared" si="1"/>
        <v>3</v>
      </c>
      <c r="Z20" s="20">
        <f t="shared" si="2"/>
        <v>30740.55</v>
      </c>
      <c r="AA20" s="20">
        <f t="shared" si="3"/>
        <v>276664.95</v>
      </c>
      <c r="AB20" s="35">
        <f t="shared" si="4"/>
        <v>6.9636399616301237</v>
      </c>
    </row>
    <row r="21" spans="1:28" ht="15.75" x14ac:dyDescent="0.2">
      <c r="A21" s="13">
        <v>4</v>
      </c>
      <c r="B21" s="14" t="s">
        <v>78</v>
      </c>
      <c r="C21" s="14" t="s">
        <v>90</v>
      </c>
      <c r="D21" s="40" t="s">
        <v>71</v>
      </c>
      <c r="E21" s="15">
        <v>100</v>
      </c>
      <c r="F21" s="44"/>
      <c r="G21" s="42"/>
      <c r="H21" s="43"/>
      <c r="I21" s="16"/>
      <c r="J21" s="19">
        <v>1.0379</v>
      </c>
      <c r="K21" s="15" t="str">
        <f t="shared" si="0"/>
        <v/>
      </c>
      <c r="L21" s="17">
        <v>2122.5</v>
      </c>
      <c r="M21" s="17">
        <v>2469</v>
      </c>
      <c r="N21" s="17">
        <v>2022.55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8">
        <f t="shared" si="1"/>
        <v>3</v>
      </c>
      <c r="Z21" s="20">
        <f t="shared" si="2"/>
        <v>2204.69</v>
      </c>
      <c r="AA21" s="20">
        <f t="shared" si="3"/>
        <v>220469</v>
      </c>
      <c r="AB21" s="35">
        <f t="shared" si="4"/>
        <v>10.627197870063101</v>
      </c>
    </row>
    <row r="22" spans="1:28" ht="15.75" x14ac:dyDescent="0.2">
      <c r="A22" s="13">
        <v>5</v>
      </c>
      <c r="B22" s="14" t="s">
        <v>79</v>
      </c>
      <c r="C22" s="14" t="s">
        <v>91</v>
      </c>
      <c r="D22" s="40" t="s">
        <v>71</v>
      </c>
      <c r="E22" s="15">
        <v>65</v>
      </c>
      <c r="F22" s="39"/>
      <c r="G22" s="42"/>
      <c r="H22" s="43"/>
      <c r="I22" s="16"/>
      <c r="J22" s="19">
        <v>1.0379</v>
      </c>
      <c r="K22" s="15" t="str">
        <f t="shared" si="0"/>
        <v/>
      </c>
      <c r="L22" s="17">
        <v>3902.5</v>
      </c>
      <c r="M22" s="17">
        <v>4539</v>
      </c>
      <c r="N22" s="17">
        <v>4702.3999999999996</v>
      </c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8">
        <f t="shared" si="1"/>
        <v>3</v>
      </c>
      <c r="Z22" s="20">
        <f t="shared" si="2"/>
        <v>4381.3</v>
      </c>
      <c r="AA22" s="20">
        <f t="shared" si="3"/>
        <v>284784.5</v>
      </c>
      <c r="AB22" s="35">
        <f t="shared" si="4"/>
        <v>9.6461117455348298</v>
      </c>
    </row>
    <row r="23" spans="1:28" ht="15.75" x14ac:dyDescent="0.2">
      <c r="A23" s="13">
        <v>6</v>
      </c>
      <c r="B23" s="14" t="s">
        <v>80</v>
      </c>
      <c r="C23" s="14" t="s">
        <v>92</v>
      </c>
      <c r="D23" s="40" t="s">
        <v>71</v>
      </c>
      <c r="E23" s="15">
        <v>205</v>
      </c>
      <c r="F23" s="41"/>
      <c r="G23" s="42"/>
      <c r="H23" s="43"/>
      <c r="I23" s="16"/>
      <c r="J23" s="19">
        <v>1.0379</v>
      </c>
      <c r="K23" s="15" t="str">
        <f t="shared" si="0"/>
        <v/>
      </c>
      <c r="L23" s="17">
        <v>3965.83</v>
      </c>
      <c r="M23" s="17">
        <v>4617</v>
      </c>
      <c r="N23" s="17">
        <v>4065.87</v>
      </c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8">
        <f t="shared" si="1"/>
        <v>3</v>
      </c>
      <c r="Z23" s="20">
        <f t="shared" si="2"/>
        <v>4216.24</v>
      </c>
      <c r="AA23" s="20">
        <f t="shared" si="3"/>
        <v>864329.2</v>
      </c>
      <c r="AB23" s="35">
        <f t="shared" si="4"/>
        <v>8.3168891721645828</v>
      </c>
    </row>
    <row r="24" spans="1:28" ht="15.75" x14ac:dyDescent="0.2">
      <c r="A24" s="13">
        <v>7</v>
      </c>
      <c r="B24" s="14" t="s">
        <v>81</v>
      </c>
      <c r="C24" s="14" t="s">
        <v>93</v>
      </c>
      <c r="D24" s="40" t="s">
        <v>71</v>
      </c>
      <c r="E24" s="15">
        <v>35</v>
      </c>
      <c r="F24" s="39"/>
      <c r="G24" s="15"/>
      <c r="H24" s="16"/>
      <c r="I24" s="16"/>
      <c r="J24" s="19">
        <v>1.0379</v>
      </c>
      <c r="K24" s="15" t="str">
        <f t="shared" si="0"/>
        <v/>
      </c>
      <c r="L24" s="17">
        <v>4291.67</v>
      </c>
      <c r="M24" s="17">
        <v>4895</v>
      </c>
      <c r="N24" s="17">
        <v>4992.68</v>
      </c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8">
        <f t="shared" si="1"/>
        <v>3</v>
      </c>
      <c r="Z24" s="20">
        <f t="shared" si="2"/>
        <v>4726.45</v>
      </c>
      <c r="AA24" s="20">
        <f t="shared" si="3"/>
        <v>165425.75</v>
      </c>
      <c r="AB24" s="35">
        <f t="shared" si="4"/>
        <v>8.0331928931204963</v>
      </c>
    </row>
    <row r="25" spans="1:28" ht="15.75" x14ac:dyDescent="0.2">
      <c r="A25" s="13">
        <v>8</v>
      </c>
      <c r="B25" s="14" t="s">
        <v>82</v>
      </c>
      <c r="C25" s="14" t="s">
        <v>94</v>
      </c>
      <c r="D25" s="40" t="s">
        <v>71</v>
      </c>
      <c r="E25" s="15">
        <v>200</v>
      </c>
      <c r="F25" s="39"/>
      <c r="G25" s="15"/>
      <c r="H25" s="16"/>
      <c r="I25" s="16"/>
      <c r="J25" s="19">
        <v>1.0379</v>
      </c>
      <c r="K25" s="15" t="str">
        <f t="shared" si="0"/>
        <v/>
      </c>
      <c r="L25" s="17">
        <v>4870</v>
      </c>
      <c r="M25" s="17">
        <v>5625</v>
      </c>
      <c r="N25" s="17">
        <v>5150</v>
      </c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8">
        <f t="shared" si="1"/>
        <v>3</v>
      </c>
      <c r="Z25" s="20">
        <f t="shared" si="2"/>
        <v>5215</v>
      </c>
      <c r="AA25" s="20">
        <f t="shared" si="3"/>
        <v>1043000</v>
      </c>
      <c r="AB25" s="35">
        <f t="shared" si="4"/>
        <v>7.3187717088716004</v>
      </c>
    </row>
    <row r="26" spans="1:28" ht="15.75" x14ac:dyDescent="0.2">
      <c r="A26" s="13">
        <v>9</v>
      </c>
      <c r="B26" s="14" t="s">
        <v>83</v>
      </c>
      <c r="C26" s="14" t="s">
        <v>95</v>
      </c>
      <c r="D26" s="40" t="s">
        <v>71</v>
      </c>
      <c r="E26" s="15">
        <v>8</v>
      </c>
      <c r="F26" s="41"/>
      <c r="G26" s="42"/>
      <c r="H26" s="43"/>
      <c r="I26" s="16"/>
      <c r="J26" s="19">
        <v>1.0379</v>
      </c>
      <c r="K26" s="15" t="str">
        <f t="shared" si="0"/>
        <v/>
      </c>
      <c r="L26" s="17">
        <v>31745</v>
      </c>
      <c r="M26" s="17">
        <v>29500</v>
      </c>
      <c r="N26" s="17">
        <v>32045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8">
        <f t="shared" si="1"/>
        <v>3</v>
      </c>
      <c r="Z26" s="20">
        <f t="shared" si="2"/>
        <v>31096.670000000002</v>
      </c>
      <c r="AA26" s="20">
        <f t="shared" si="3"/>
        <v>248773.36000000002</v>
      </c>
      <c r="AB26" s="35">
        <f t="shared" si="4"/>
        <v>4.4727169731129965</v>
      </c>
    </row>
    <row r="27" spans="1:28" ht="15.75" x14ac:dyDescent="0.2">
      <c r="A27" s="13">
        <v>10</v>
      </c>
      <c r="B27" s="14" t="s">
        <v>84</v>
      </c>
      <c r="C27" s="14" t="s">
        <v>96</v>
      </c>
      <c r="D27" s="40" t="s">
        <v>71</v>
      </c>
      <c r="E27" s="15">
        <v>140</v>
      </c>
      <c r="F27" s="41"/>
      <c r="G27" s="42"/>
      <c r="H27" s="43"/>
      <c r="I27" s="16"/>
      <c r="J27" s="19">
        <v>1.0379</v>
      </c>
      <c r="K27" s="15" t="str">
        <f t="shared" si="0"/>
        <v/>
      </c>
      <c r="L27" s="17">
        <v>11495</v>
      </c>
      <c r="M27" s="17">
        <v>13333</v>
      </c>
      <c r="N27" s="17">
        <v>12095</v>
      </c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8">
        <f t="shared" si="1"/>
        <v>3</v>
      </c>
      <c r="Z27" s="20">
        <f t="shared" si="2"/>
        <v>12307.67</v>
      </c>
      <c r="AA27" s="20">
        <f t="shared" si="3"/>
        <v>1723073.8</v>
      </c>
      <c r="AB27" s="35">
        <f t="shared" si="4"/>
        <v>7.6153597746804857</v>
      </c>
    </row>
    <row r="28" spans="1:28" ht="15.75" x14ac:dyDescent="0.2">
      <c r="A28" s="13">
        <v>11</v>
      </c>
      <c r="B28" s="14" t="s">
        <v>85</v>
      </c>
      <c r="C28" s="14" t="s">
        <v>97</v>
      </c>
      <c r="D28" s="40" t="s">
        <v>71</v>
      </c>
      <c r="E28" s="15">
        <v>160</v>
      </c>
      <c r="F28" s="41"/>
      <c r="G28" s="42"/>
      <c r="H28" s="43"/>
      <c r="I28" s="16"/>
      <c r="J28" s="19">
        <v>1.0379</v>
      </c>
      <c r="K28" s="15" t="str">
        <f t="shared" si="0"/>
        <v/>
      </c>
      <c r="L28" s="17">
        <v>5312.5</v>
      </c>
      <c r="M28" s="17">
        <v>6145</v>
      </c>
      <c r="N28" s="17">
        <v>5772.5</v>
      </c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8">
        <f t="shared" si="1"/>
        <v>3</v>
      </c>
      <c r="Z28" s="20">
        <f t="shared" si="2"/>
        <v>5743.34</v>
      </c>
      <c r="AA28" s="20">
        <f t="shared" si="3"/>
        <v>918934.4</v>
      </c>
      <c r="AB28" s="35">
        <f t="shared" si="4"/>
        <v>7.2608566993242913</v>
      </c>
    </row>
    <row r="29" spans="1:28" ht="25.5" x14ac:dyDescent="0.2">
      <c r="A29" s="13">
        <v>12</v>
      </c>
      <c r="B29" s="14" t="s">
        <v>86</v>
      </c>
      <c r="C29" s="14" t="s">
        <v>98</v>
      </c>
      <c r="D29" s="40" t="s">
        <v>71</v>
      </c>
      <c r="E29" s="15">
        <v>1</v>
      </c>
      <c r="F29" s="41"/>
      <c r="G29" s="42"/>
      <c r="H29" s="43"/>
      <c r="I29" s="16"/>
      <c r="J29" s="19">
        <v>1.0379</v>
      </c>
      <c r="K29" s="15" t="str">
        <f t="shared" si="0"/>
        <v/>
      </c>
      <c r="L29" s="17">
        <v>32915</v>
      </c>
      <c r="M29" s="17">
        <v>32300</v>
      </c>
      <c r="N29" s="17">
        <v>32517</v>
      </c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8">
        <f t="shared" si="1"/>
        <v>3</v>
      </c>
      <c r="Z29" s="20">
        <f t="shared" si="2"/>
        <v>32577.34</v>
      </c>
      <c r="AA29" s="20">
        <f t="shared" si="3"/>
        <v>32577.34</v>
      </c>
      <c r="AB29" s="35">
        <f t="shared" si="4"/>
        <v>0.95743719953630002</v>
      </c>
    </row>
    <row r="30" spans="1:28" x14ac:dyDescent="0.2">
      <c r="A30" s="31"/>
      <c r="B30" s="32"/>
      <c r="C30" s="54" t="s">
        <v>5</v>
      </c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3"/>
      <c r="AA30" s="33">
        <f>SUM(AA18:AA29)</f>
        <v>6171184.5200000005</v>
      </c>
      <c r="AB30" s="34"/>
    </row>
    <row r="31" spans="1:28" x14ac:dyDescent="0.2"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2"/>
    </row>
    <row r="32" spans="1:28" s="23" customFormat="1" hidden="1" x14ac:dyDescent="0.2">
      <c r="C32" s="23" t="s">
        <v>8</v>
      </c>
    </row>
    <row r="33" spans="3:27" s="23" customFormat="1" hidden="1" x14ac:dyDescent="0.2">
      <c r="C33" s="24" t="s">
        <v>30</v>
      </c>
    </row>
    <row r="34" spans="3:27" s="23" customFormat="1" hidden="1" x14ac:dyDescent="0.2">
      <c r="C34" s="24" t="s">
        <v>31</v>
      </c>
    </row>
    <row r="35" spans="3:27" s="23" customFormat="1" hidden="1" x14ac:dyDescent="0.2">
      <c r="C35" s="24" t="s">
        <v>32</v>
      </c>
    </row>
    <row r="36" spans="3:27" x14ac:dyDescent="0.2">
      <c r="L36" s="25"/>
    </row>
    <row r="37" spans="3:27" s="3" customFormat="1" ht="15.75" x14ac:dyDescent="0.25">
      <c r="C37" s="26" t="s">
        <v>0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3:27" s="3" customFormat="1" ht="15.75" x14ac:dyDescent="0.25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3:27" s="3" customFormat="1" ht="15.75" x14ac:dyDescent="0.25">
      <c r="C39" s="45">
        <v>44539</v>
      </c>
      <c r="D39" s="27"/>
      <c r="E39" s="27"/>
      <c r="F39" s="46" t="s">
        <v>99</v>
      </c>
      <c r="G39" s="46"/>
      <c r="H39" s="46"/>
      <c r="I39" s="46"/>
      <c r="J39" s="46"/>
      <c r="K39" s="28"/>
      <c r="L39" s="46"/>
      <c r="M39" s="46"/>
      <c r="N39" s="46"/>
      <c r="O39" s="1"/>
      <c r="P39" s="1"/>
      <c r="Q39" s="1"/>
      <c r="R39" s="1"/>
      <c r="S39" s="1"/>
      <c r="T39" s="27"/>
      <c r="U39" s="27"/>
      <c r="V39" s="27"/>
      <c r="W39" s="27"/>
      <c r="X39" s="27"/>
      <c r="Y39" s="27"/>
      <c r="Z39" s="27"/>
      <c r="AA39" s="29"/>
    </row>
    <row r="40" spans="3:27" s="3" customFormat="1" ht="15.75" x14ac:dyDescent="0.25">
      <c r="C40" s="38" t="s">
        <v>2</v>
      </c>
      <c r="D40" s="27"/>
      <c r="E40" s="27"/>
      <c r="F40" s="66" t="s">
        <v>70</v>
      </c>
      <c r="G40" s="66"/>
      <c r="H40" s="66"/>
      <c r="I40" s="66"/>
      <c r="J40" s="66"/>
      <c r="K40" s="1"/>
      <c r="L40" s="65" t="s">
        <v>7</v>
      </c>
      <c r="M40" s="65"/>
      <c r="N40" s="65"/>
      <c r="O40" s="1"/>
      <c r="P40" s="1"/>
      <c r="Q40" s="1"/>
      <c r="R40" s="1"/>
      <c r="S40" s="1"/>
      <c r="T40" s="27"/>
      <c r="U40" s="27"/>
      <c r="V40" s="27"/>
      <c r="W40" s="27"/>
      <c r="X40" s="27"/>
      <c r="Y40" s="27"/>
      <c r="Z40" s="27"/>
    </row>
    <row r="41" spans="3:27" x14ac:dyDescent="0.2">
      <c r="C41" s="30"/>
      <c r="T41" s="28"/>
      <c r="U41" s="28"/>
      <c r="V41" s="28"/>
      <c r="W41" s="28"/>
      <c r="X41" s="28"/>
      <c r="Y41" s="28"/>
      <c r="Z41" s="28"/>
    </row>
    <row r="42" spans="3:27" x14ac:dyDescent="0.2">
      <c r="C42" s="26" t="s">
        <v>27</v>
      </c>
      <c r="T42" s="28"/>
      <c r="U42" s="28"/>
      <c r="V42" s="28"/>
      <c r="W42" s="28"/>
      <c r="X42" s="28"/>
      <c r="Y42" s="28"/>
      <c r="Z42" s="28"/>
    </row>
    <row r="43" spans="3:27" x14ac:dyDescent="0.2">
      <c r="T43" s="28"/>
      <c r="U43" s="28"/>
      <c r="V43" s="28"/>
      <c r="W43" s="28"/>
      <c r="X43" s="28"/>
      <c r="Y43" s="28"/>
      <c r="Z43" s="28"/>
    </row>
    <row r="44" spans="3:27" x14ac:dyDescent="0.2">
      <c r="C44" s="45">
        <v>44539</v>
      </c>
      <c r="D44" s="27"/>
      <c r="E44" s="27"/>
      <c r="F44" s="46" t="s">
        <v>100</v>
      </c>
      <c r="G44" s="46"/>
      <c r="H44" s="46"/>
      <c r="I44" s="46"/>
      <c r="J44" s="46"/>
      <c r="K44" s="28"/>
      <c r="L44" s="46"/>
      <c r="M44" s="46"/>
      <c r="N44" s="46"/>
      <c r="T44" s="27"/>
      <c r="U44" s="27"/>
      <c r="V44" s="27"/>
      <c r="W44" s="27"/>
      <c r="X44" s="27"/>
      <c r="Y44" s="27"/>
      <c r="Z44" s="27"/>
    </row>
    <row r="45" spans="3:27" ht="15.75" customHeight="1" x14ac:dyDescent="0.2">
      <c r="C45" s="38" t="s">
        <v>2</v>
      </c>
      <c r="D45" s="27"/>
      <c r="E45" s="27"/>
      <c r="F45" s="66" t="s">
        <v>70</v>
      </c>
      <c r="G45" s="66"/>
      <c r="H45" s="66"/>
      <c r="I45" s="66"/>
      <c r="J45" s="66"/>
      <c r="L45" s="65" t="s">
        <v>7</v>
      </c>
      <c r="M45" s="65"/>
      <c r="N45" s="65"/>
      <c r="T45" s="27"/>
      <c r="U45" s="27"/>
      <c r="V45" s="27"/>
      <c r="W45" s="27"/>
      <c r="X45" s="27"/>
      <c r="Y45" s="27"/>
      <c r="Z45" s="27"/>
    </row>
    <row r="48" spans="3:27" x14ac:dyDescent="0.2">
      <c r="C48" s="26" t="s">
        <v>63</v>
      </c>
    </row>
    <row r="50" spans="3:28" x14ac:dyDescent="0.2"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</row>
  </sheetData>
  <sheetProtection formatCells="0" formatColumns="0" formatRows="0" insertHyperlinks="0" sort="0" autoFilter="0"/>
  <protectedRanges>
    <protectedRange sqref="L16:X17" name="Диапазон7"/>
    <protectedRange sqref="D6:AA7" name="Диапазон1"/>
    <protectedRange sqref="D11:AA12" name="Диапазон2"/>
    <protectedRange sqref="A18:E29 G18:I29" name="Диапазон3"/>
    <protectedRange sqref="V18:X29 O18:S29" name="Диапазон4"/>
    <protectedRange sqref="C39 L39 L44 C44" name="Диапазон5"/>
    <protectedRange sqref="D33:AA35" name="Диапазон6"/>
    <protectedRange sqref="T1" name="Диапазон8_1"/>
    <protectedRange sqref="C33:C35" name="Диапазон6_1"/>
    <protectedRange sqref="F18:F29" name="Диапазон3_3"/>
    <protectedRange sqref="T18:U29 L18:N29" name="Диапазон4_1"/>
    <protectedRange sqref="F39 F44" name="Диапазон5_1"/>
  </protectedRanges>
  <autoFilter ref="A17:AB30"/>
  <mergeCells count="38">
    <mergeCell ref="B14:B16"/>
    <mergeCell ref="F14:I14"/>
    <mergeCell ref="I15:I16"/>
    <mergeCell ref="L44:N44"/>
    <mergeCell ref="L45:N45"/>
    <mergeCell ref="F44:J44"/>
    <mergeCell ref="F45:J45"/>
    <mergeCell ref="J14:J16"/>
    <mergeCell ref="F15:F16"/>
    <mergeCell ref="L39:N39"/>
    <mergeCell ref="L40:N40"/>
    <mergeCell ref="F39:J39"/>
    <mergeCell ref="F40:J40"/>
    <mergeCell ref="Y14:Y16"/>
    <mergeCell ref="L14:X14"/>
    <mergeCell ref="T15:X15"/>
    <mergeCell ref="D9:AA9"/>
    <mergeCell ref="O15:S15"/>
    <mergeCell ref="AA14:AA16"/>
    <mergeCell ref="Z14:Z16"/>
    <mergeCell ref="D14:D16"/>
    <mergeCell ref="E14:E16"/>
    <mergeCell ref="C50:AB50"/>
    <mergeCell ref="L15:N15"/>
    <mergeCell ref="AB14:AB16"/>
    <mergeCell ref="A14:A16"/>
    <mergeCell ref="C4:AA4"/>
    <mergeCell ref="C30:M30"/>
    <mergeCell ref="D6:AA6"/>
    <mergeCell ref="D10:AA10"/>
    <mergeCell ref="D11:AA11"/>
    <mergeCell ref="D12:AA12"/>
    <mergeCell ref="K14:K16"/>
    <mergeCell ref="G15:G16"/>
    <mergeCell ref="H15:H16"/>
    <mergeCell ref="D7:AA7"/>
    <mergeCell ref="D8:AA8"/>
    <mergeCell ref="C14:C16"/>
  </mergeCells>
  <phoneticPr fontId="0" type="noConversion"/>
  <dataValidations count="1">
    <dataValidation type="list" allowBlank="1" showInputMessage="1" showErrorMessage="1" sqref="D7:AA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2021-12-16T06:29:05Z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